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zivatel\Desktop\"/>
    </mc:Choice>
  </mc:AlternateContent>
  <xr:revisionPtr revIDLastSave="0" documentId="8_{C875452A-1476-444D-B3E7-291BB875AFD6}" xr6:coauthVersionLast="47" xr6:coauthVersionMax="47" xr10:uidLastSave="{00000000-0000-0000-0000-000000000000}"/>
  <bookViews>
    <workbookView xWindow="-108" yWindow="-108" windowWidth="23256" windowHeight="12456" xr2:uid="{3214E204-3CBB-4C09-A86F-8941227E5B1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8" i="1" l="1"/>
  <c r="K62" i="1"/>
  <c r="M62" i="1" s="1"/>
  <c r="L62" i="1" s="1"/>
  <c r="K58" i="1"/>
  <c r="M58" i="1" s="1"/>
  <c r="L58" i="1" s="1"/>
  <c r="K54" i="1"/>
  <c r="M54" i="1" s="1"/>
  <c r="L54" i="1" s="1"/>
  <c r="K50" i="1"/>
  <c r="M50" i="1" s="1"/>
  <c r="L50" i="1" s="1"/>
  <c r="K46" i="1"/>
  <c r="M46" i="1" s="1"/>
  <c r="L46" i="1" s="1"/>
  <c r="K42" i="1"/>
  <c r="M42" i="1" s="1"/>
  <c r="L42" i="1" s="1"/>
  <c r="K31" i="1"/>
  <c r="M31" i="1" s="1"/>
  <c r="L31" i="1" s="1"/>
  <c r="K15" i="1"/>
  <c r="M15" i="1" s="1"/>
  <c r="L15" i="1" s="1"/>
  <c r="K5" i="1"/>
  <c r="K68" i="1" l="1"/>
  <c r="M5" i="1"/>
  <c r="L5" i="1" l="1"/>
  <c r="L68" i="1" s="1"/>
  <c r="M68" i="1"/>
</calcChain>
</file>

<file path=xl/sharedStrings.xml><?xml version="1.0" encoding="utf-8"?>
<sst xmlns="http://schemas.openxmlformats.org/spreadsheetml/2006/main" count="169" uniqueCount="88">
  <si>
    <t>Názov parametra</t>
  </si>
  <si>
    <t>Požadovaná hodnota</t>
  </si>
  <si>
    <t>Merná jednotka</t>
  </si>
  <si>
    <t>Doplniť údaj (povinne)</t>
  </si>
  <si>
    <t>Obchodné meno výrobcu</t>
  </si>
  <si>
    <t>Typové označenie</t>
  </si>
  <si>
    <t>Množstvo</t>
  </si>
  <si>
    <t>Jednotková cena              (EUR bez DPH)</t>
  </si>
  <si>
    <t>Celková cena               (EUR bez DPH)</t>
  </si>
  <si>
    <t>DPH (EUR)</t>
  </si>
  <si>
    <t>Hlavné technické parametre</t>
  </si>
  <si>
    <t>Zváraná dvojdverová skriňa</t>
  </si>
  <si>
    <t>kg</t>
  </si>
  <si>
    <t>mm</t>
  </si>
  <si>
    <t>3-bodový zámok</t>
  </si>
  <si>
    <t>Korpus</t>
  </si>
  <si>
    <t>RAL7035 sivá</t>
  </si>
  <si>
    <t>Dvere</t>
  </si>
  <si>
    <t xml:space="preserve"> RAL5012 svetlomodrá</t>
  </si>
  <si>
    <t>Záruka 24 mesiacov záručný servis</t>
  </si>
  <si>
    <t xml:space="preserve">Doprava, vykládka </t>
  </si>
  <si>
    <t>Montážny stôl mobilný</t>
  </si>
  <si>
    <t>Nosnosť min.</t>
  </si>
  <si>
    <t>2x brzdné kolieska</t>
  </si>
  <si>
    <t>2x riaditeľné kolieska</t>
  </si>
  <si>
    <t>Pracovná výška nastaviteľná v max. rozsahu</t>
  </si>
  <si>
    <t>Nožná páka</t>
  </si>
  <si>
    <t>320 - 920</t>
  </si>
  <si>
    <t>Hoblica</t>
  </si>
  <si>
    <t>Zveráky</t>
  </si>
  <si>
    <t>Duralové zarážky priemer 19 mm</t>
  </si>
  <si>
    <t>Skrytá synchronizácia reťazou pre presné a paralelné zatiahnutie čeľustí sveráka</t>
  </si>
  <si>
    <t>Olejová povrchová úprava</t>
  </si>
  <si>
    <t>áno</t>
  </si>
  <si>
    <t>Hrúbka pracovnej dosky predok min.</t>
  </si>
  <si>
    <t xml:space="preserve">Hmotnosť min. - max. </t>
  </si>
  <si>
    <t>120 - 130</t>
  </si>
  <si>
    <t>Buková škárovka</t>
  </si>
  <si>
    <t>Koryto na náradie, zásuvka</t>
  </si>
  <si>
    <t>Doprava, vykládka, montaž</t>
  </si>
  <si>
    <t>ks</t>
  </si>
  <si>
    <t>Kovová skriňa</t>
  </si>
  <si>
    <t>Výškovo prestaviteľné police</t>
  </si>
  <si>
    <t>4</t>
  </si>
  <si>
    <t>Nosnosť police min.</t>
  </si>
  <si>
    <t>Jednoručná svorka</t>
  </si>
  <si>
    <t>Podporná pätka a pohyblivé čeľuste so zámkom</t>
  </si>
  <si>
    <t>Rozsah upnutia min.</t>
  </si>
  <si>
    <t>Vysunutie min.</t>
  </si>
  <si>
    <t>0 - 150</t>
  </si>
  <si>
    <t>Sila upínania min.</t>
  </si>
  <si>
    <t>0 - 300</t>
  </si>
  <si>
    <t>0 - 450</t>
  </si>
  <si>
    <t>0 - 600</t>
  </si>
  <si>
    <t>0 - 900</t>
  </si>
  <si>
    <t>Polica na náradie</t>
  </si>
  <si>
    <t>Úchyty na kľúče</t>
  </si>
  <si>
    <t>Vešiaky</t>
  </si>
  <si>
    <t>Úchyty na skrutkovače a drobné náradie</t>
  </si>
  <si>
    <t>Cena spolu</t>
  </si>
  <si>
    <t>Časť 2 Dielenské zariadenie drevárskej dielne</t>
  </si>
  <si>
    <t>Nástenný organizér na náradie</t>
  </si>
  <si>
    <t>Celková cena               (EUR s DPH)</t>
  </si>
  <si>
    <t xml:space="preserve">Rozmer pracovnej plochy min. - max. </t>
  </si>
  <si>
    <t>1590 - 1620 x 800 x 820 x 50 - 55</t>
  </si>
  <si>
    <t>480</t>
  </si>
  <si>
    <t>Hmotnosť  min. - max.</t>
  </si>
  <si>
    <t>130 - 150</t>
  </si>
  <si>
    <t>Hydraulický zdvíhací mechanizmus, ovládanie zdvihu</t>
  </si>
  <si>
    <t xml:space="preserve">Celkový rozmer hoblice min. - max. </t>
  </si>
  <si>
    <t>1735 - 1750 x 825 - 835  x 855 - 875</t>
  </si>
  <si>
    <t xml:space="preserve">Rozmer pracovnej dosky  min. - max. </t>
  </si>
  <si>
    <t>1510 - 1520 x 610 - 620</t>
  </si>
  <si>
    <t xml:space="preserve">Predný zverák kapacita min. </t>
  </si>
  <si>
    <t xml:space="preserve">Bočný zverák kapacita min. </t>
  </si>
  <si>
    <t>Výklopný šuplík</t>
  </si>
  <si>
    <t>Rozmer min. - max. 1180 -1200 × 470 - 490 × 440-460 mm, bukové drevo, povrchová úprava olej</t>
  </si>
  <si>
    <t>Vybavenie šuplíka</t>
  </si>
  <si>
    <t>Drevená pelička 120x56x64, drevená pelička  120x60  mm, pokosnice s pílkou 250x57x40  mm, kladivo zámočnícke - drevená násada 300 g, pokosník drevený nastaviteľný 270 mm, dláto s drevenou rukoväťou 6, 8, 12, 14 -260, 18, 20, 25, 32 - 265, mm, sada pilníkov 200 mm-3 diely, kliešte kombinované 160 mm, mierka oceľová 300 mm, meter skladací drevený 2 m, ceruzka tesárska 180 mm, píla chvostovka, ručná, 500 mm, kliešte štiepacie, čelné 180 mm, sada skrutkovačov PL, PZ 7 ks, rejsek  dvojitý s dvoma aretáciami , hoblík rímsovník, hoblík uberák , uholník 90° 150 mm, hoblík hladík, drevená svorka 200 mm, sada rašplí na drevo 3 ks 200 mm.</t>
  </si>
  <si>
    <t xml:space="preserve">Rozmer min. - max. </t>
  </si>
  <si>
    <t>1940 - 1960 x 940 - 960 x 490 - 510</t>
  </si>
  <si>
    <t>63 - 67</t>
  </si>
  <si>
    <t xml:space="preserve">Prepravka s vekom </t>
  </si>
  <si>
    <t>Rozmer min. 38x28x18 cm-4ks, veko 2x pánt,  2x záver na zacvaknutie, polypropylen</t>
  </si>
  <si>
    <t xml:space="preserve">Plocha organizéra min. - max. </t>
  </si>
  <si>
    <t>1700 - 1800 x 700 - 800</t>
  </si>
  <si>
    <t xml:space="preserve">Uložné boxy min. </t>
  </si>
  <si>
    <t>55ks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</si>
</sst>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EUR&quot;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rgb="FFFF0000"/>
      <name val="Calibri"/>
      <family val="2"/>
      <charset val="238"/>
    </font>
    <font>
      <b/>
      <sz val="10"/>
      <name val="Calibri"/>
      <family val="2"/>
      <charset val="238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rgb="FF000000"/>
      <name val="Calibri"/>
      <family val="2"/>
      <charset val="238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31"/>
        <bgColor indexed="47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7"/>
      </patternFill>
    </fill>
    <fill>
      <patternFill patternType="solid">
        <fgColor theme="0"/>
        <bgColor indexed="9"/>
      </patternFill>
    </fill>
    <fill>
      <patternFill patternType="solid">
        <fgColor rgb="FFCCCCFF"/>
        <bgColor indexed="47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9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auto="1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/>
  </cellStyleXfs>
  <cellXfs count="107">
    <xf numFmtId="0" fontId="0" fillId="0" borderId="0" xfId="0"/>
    <xf numFmtId="0" fontId="6" fillId="0" borderId="3" xfId="1" applyFont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top" wrapText="1"/>
    </xf>
    <xf numFmtId="0" fontId="6" fillId="0" borderId="10" xfId="1" applyFont="1" applyBorder="1" applyAlignment="1">
      <alignment horizontal="center" vertical="center" wrapText="1"/>
    </xf>
    <xf numFmtId="0" fontId="3" fillId="3" borderId="11" xfId="1" applyFont="1" applyFill="1" applyBorder="1" applyAlignment="1">
      <alignment horizontal="center" vertical="top" wrapText="1"/>
    </xf>
    <xf numFmtId="0" fontId="6" fillId="0" borderId="15" xfId="1" applyFont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top" wrapText="1"/>
    </xf>
    <xf numFmtId="0" fontId="6" fillId="0" borderId="16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3" fillId="3" borderId="20" xfId="1" applyFont="1" applyFill="1" applyBorder="1" applyAlignment="1">
      <alignment horizontal="center" vertical="top" wrapText="1"/>
    </xf>
    <xf numFmtId="0" fontId="9" fillId="0" borderId="0" xfId="2"/>
    <xf numFmtId="0" fontId="6" fillId="0" borderId="26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164" fontId="1" fillId="9" borderId="25" xfId="1" applyNumberFormat="1" applyFill="1" applyBorder="1" applyAlignment="1">
      <alignment horizontal="center" vertical="center"/>
    </xf>
    <xf numFmtId="164" fontId="1" fillId="9" borderId="30" xfId="1" applyNumberFormat="1" applyFill="1" applyBorder="1" applyAlignment="1">
      <alignment horizontal="center" vertical="center"/>
    </xf>
    <xf numFmtId="164" fontId="1" fillId="9" borderId="31" xfId="1" applyNumberFormat="1" applyFill="1" applyBorder="1" applyAlignment="1">
      <alignment horizontal="center" vertical="center"/>
    </xf>
    <xf numFmtId="164" fontId="1" fillId="9" borderId="25" xfId="1" applyNumberFormat="1" applyFill="1" applyBorder="1" applyAlignment="1">
      <alignment horizontal="center" vertical="center"/>
    </xf>
    <xf numFmtId="164" fontId="1" fillId="3" borderId="30" xfId="1" applyNumberFormat="1" applyFill="1" applyBorder="1" applyAlignment="1">
      <alignment horizontal="center" vertical="center"/>
    </xf>
    <xf numFmtId="164" fontId="1" fillId="3" borderId="31" xfId="1" applyNumberFormat="1" applyFill="1" applyBorder="1" applyAlignment="1">
      <alignment horizontal="center" vertical="center"/>
    </xf>
    <xf numFmtId="164" fontId="1" fillId="3" borderId="7" xfId="1" applyNumberFormat="1" applyFill="1" applyBorder="1" applyAlignment="1">
      <alignment horizontal="center" vertical="center"/>
    </xf>
    <xf numFmtId="164" fontId="1" fillId="3" borderId="14" xfId="1" applyNumberFormat="1" applyFill="1" applyBorder="1" applyAlignment="1">
      <alignment horizontal="center" vertical="center"/>
    </xf>
    <xf numFmtId="164" fontId="1" fillId="3" borderId="27" xfId="1" applyNumberFormat="1" applyFill="1" applyBorder="1" applyAlignment="1">
      <alignment horizontal="center" vertical="center"/>
    </xf>
    <xf numFmtId="164" fontId="1" fillId="3" borderId="28" xfId="1" applyNumberFormat="1" applyFill="1" applyBorder="1" applyAlignment="1">
      <alignment horizontal="center" vertical="center"/>
    </xf>
    <xf numFmtId="164" fontId="1" fillId="3" borderId="24" xfId="1" applyNumberFormat="1" applyFill="1" applyBorder="1" applyAlignment="1">
      <alignment horizontal="center" vertical="center"/>
    </xf>
    <xf numFmtId="164" fontId="1" fillId="9" borderId="27" xfId="1" applyNumberFormat="1" applyFill="1" applyBorder="1" applyAlignment="1">
      <alignment horizontal="center" vertical="center"/>
    </xf>
    <xf numFmtId="164" fontId="1" fillId="9" borderId="28" xfId="1" applyNumberFormat="1" applyFill="1" applyBorder="1" applyAlignment="1">
      <alignment horizontal="center" vertical="center"/>
    </xf>
    <xf numFmtId="164" fontId="1" fillId="9" borderId="29" xfId="1" applyNumberForma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textRotation="90" wrapText="1"/>
    </xf>
    <xf numFmtId="0" fontId="4" fillId="0" borderId="8" xfId="1" applyFont="1" applyBorder="1" applyAlignment="1">
      <alignment horizontal="center" vertical="center" textRotation="90" wrapText="1"/>
    </xf>
    <xf numFmtId="0" fontId="5" fillId="2" borderId="2" xfId="1" applyFont="1" applyFill="1" applyBorder="1" applyAlignment="1">
      <alignment horizontal="center" vertical="center" textRotation="90" wrapText="1"/>
    </xf>
    <xf numFmtId="0" fontId="5" fillId="2" borderId="9" xfId="1" applyFont="1" applyFill="1" applyBorder="1" applyAlignment="1">
      <alignment horizontal="center" vertical="center" textRotation="90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12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textRotation="90" wrapText="1"/>
    </xf>
    <xf numFmtId="0" fontId="5" fillId="2" borderId="19" xfId="1" applyFont="1" applyFill="1" applyBorder="1" applyAlignment="1">
      <alignment horizontal="center" vertical="center" textRotation="90" wrapText="1"/>
    </xf>
    <xf numFmtId="0" fontId="6" fillId="3" borderId="21" xfId="1" applyFont="1" applyFill="1" applyBorder="1" applyAlignment="1">
      <alignment horizontal="center" vertical="center" wrapText="1"/>
    </xf>
    <xf numFmtId="0" fontId="6" fillId="3" borderId="22" xfId="1" applyFont="1" applyFill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textRotation="90" wrapText="1"/>
    </xf>
    <xf numFmtId="0" fontId="5" fillId="2" borderId="28" xfId="1" applyFont="1" applyFill="1" applyBorder="1" applyAlignment="1">
      <alignment horizontal="center" vertical="center" textRotation="90" wrapText="1"/>
    </xf>
    <xf numFmtId="0" fontId="6" fillId="9" borderId="32" xfId="1" applyFont="1" applyFill="1" applyBorder="1" applyAlignment="1">
      <alignment horizontal="center" vertical="center" wrapText="1"/>
    </xf>
    <xf numFmtId="0" fontId="6" fillId="9" borderId="3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top" wrapText="1"/>
    </xf>
    <xf numFmtId="0" fontId="6" fillId="0" borderId="11" xfId="1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3" fillId="3" borderId="16" xfId="1" applyFont="1" applyFill="1" applyBorder="1" applyAlignment="1">
      <alignment horizontal="center" vertical="top" wrapText="1"/>
    </xf>
    <xf numFmtId="49" fontId="6" fillId="0" borderId="16" xfId="1" applyNumberFormat="1" applyFont="1" applyBorder="1" applyAlignment="1">
      <alignment horizontal="center" vertical="center" wrapText="1"/>
    </xf>
    <xf numFmtId="0" fontId="6" fillId="0" borderId="16" xfId="1" applyFont="1" applyBorder="1" applyAlignment="1">
      <alignment vertical="top" wrapText="1"/>
    </xf>
    <xf numFmtId="0" fontId="2" fillId="2" borderId="34" xfId="1" applyFont="1" applyFill="1" applyBorder="1" applyAlignment="1">
      <alignment horizontal="center"/>
    </xf>
    <xf numFmtId="0" fontId="2" fillId="2" borderId="35" xfId="1" applyFont="1" applyFill="1" applyBorder="1" applyAlignment="1">
      <alignment horizontal="center"/>
    </xf>
    <xf numFmtId="0" fontId="3" fillId="2" borderId="36" xfId="1" applyFont="1" applyFill="1" applyBorder="1" applyAlignment="1">
      <alignment horizontal="center" vertical="center" wrapText="1"/>
    </xf>
    <xf numFmtId="0" fontId="3" fillId="7" borderId="5" xfId="1" applyFont="1" applyFill="1" applyBorder="1" applyAlignment="1">
      <alignment horizontal="center" vertical="center" wrapText="1"/>
    </xf>
    <xf numFmtId="0" fontId="11" fillId="8" borderId="30" xfId="0" applyFont="1" applyFill="1" applyBorder="1" applyAlignment="1">
      <alignment wrapText="1"/>
    </xf>
    <xf numFmtId="0" fontId="6" fillId="3" borderId="0" xfId="1" applyFont="1" applyFill="1" applyBorder="1" applyAlignment="1">
      <alignment horizontal="center" vertical="center" wrapText="1"/>
    </xf>
    <xf numFmtId="0" fontId="8" fillId="0" borderId="37" xfId="0" applyFont="1" applyBorder="1" applyAlignment="1">
      <alignment vertical="center" wrapText="1"/>
    </xf>
    <xf numFmtId="0" fontId="6" fillId="0" borderId="37" xfId="1" applyFont="1" applyBorder="1" applyAlignment="1">
      <alignment horizontal="center" vertical="center" wrapText="1"/>
    </xf>
    <xf numFmtId="0" fontId="3" fillId="3" borderId="37" xfId="1" applyFont="1" applyFill="1" applyBorder="1" applyAlignment="1">
      <alignment horizontal="center" vertical="top" wrapText="1"/>
    </xf>
    <xf numFmtId="0" fontId="5" fillId="2" borderId="29" xfId="1" applyFont="1" applyFill="1" applyBorder="1" applyAlignment="1">
      <alignment horizontal="center" vertical="center" textRotation="90" wrapText="1"/>
    </xf>
    <xf numFmtId="0" fontId="6" fillId="0" borderId="26" xfId="1" applyFont="1" applyBorder="1" applyAlignment="1">
      <alignment vertical="top" wrapText="1"/>
    </xf>
    <xf numFmtId="0" fontId="6" fillId="9" borderId="38" xfId="1" applyFont="1" applyFill="1" applyBorder="1" applyAlignment="1">
      <alignment horizontal="center" vertical="center" wrapText="1"/>
    </xf>
    <xf numFmtId="164" fontId="1" fillId="3" borderId="29" xfId="1" applyNumberFormat="1" applyFill="1" applyBorder="1" applyAlignment="1">
      <alignment horizontal="center" vertical="center"/>
    </xf>
    <xf numFmtId="164" fontId="1" fillId="3" borderId="25" xfId="1" applyNumberFormat="1" applyFill="1" applyBorder="1" applyAlignment="1">
      <alignment horizontal="center" vertical="center"/>
    </xf>
    <xf numFmtId="0" fontId="6" fillId="3" borderId="33" xfId="1" applyFont="1" applyFill="1" applyBorder="1" applyAlignment="1">
      <alignment horizontal="center" vertical="center" wrapText="1"/>
    </xf>
    <xf numFmtId="0" fontId="6" fillId="3" borderId="32" xfId="1" applyFont="1" applyFill="1" applyBorder="1" applyAlignment="1">
      <alignment horizontal="center" vertical="center" wrapText="1"/>
    </xf>
    <xf numFmtId="0" fontId="6" fillId="0" borderId="39" xfId="1" applyFont="1" applyBorder="1" applyAlignment="1">
      <alignment vertical="top" wrapText="1"/>
    </xf>
    <xf numFmtId="0" fontId="7" fillId="0" borderId="39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3" fillId="3" borderId="39" xfId="1" applyFont="1" applyFill="1" applyBorder="1" applyAlignment="1">
      <alignment horizontal="center" vertical="top" wrapText="1"/>
    </xf>
    <xf numFmtId="0" fontId="6" fillId="0" borderId="11" xfId="1" applyFont="1" applyBorder="1" applyAlignment="1">
      <alignment vertical="top" wrapText="1"/>
    </xf>
    <xf numFmtId="0" fontId="8" fillId="0" borderId="16" xfId="0" applyFont="1" applyBorder="1" applyAlignment="1">
      <alignment horizontal="center" vertical="center" wrapText="1"/>
    </xf>
    <xf numFmtId="0" fontId="6" fillId="0" borderId="40" xfId="1" applyFont="1" applyBorder="1" applyAlignment="1">
      <alignment horizontal="center" vertical="center" wrapText="1"/>
    </xf>
    <xf numFmtId="0" fontId="3" fillId="3" borderId="40" xfId="1" applyFont="1" applyFill="1" applyBorder="1" applyAlignment="1">
      <alignment horizontal="center" vertical="top" wrapText="1"/>
    </xf>
    <xf numFmtId="0" fontId="6" fillId="3" borderId="41" xfId="1" applyFont="1" applyFill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43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3" fillId="3" borderId="44" xfId="1" applyFont="1" applyFill="1" applyBorder="1" applyAlignment="1">
      <alignment horizontal="center" vertical="top" wrapText="1"/>
    </xf>
    <xf numFmtId="0" fontId="6" fillId="0" borderId="37" xfId="1" applyFont="1" applyBorder="1" applyAlignment="1">
      <alignment vertical="top" wrapText="1"/>
    </xf>
    <xf numFmtId="49" fontId="6" fillId="0" borderId="17" xfId="1" applyNumberFormat="1" applyFont="1" applyBorder="1" applyAlignment="1">
      <alignment horizontal="center" vertical="center" wrapText="1"/>
    </xf>
    <xf numFmtId="0" fontId="6" fillId="0" borderId="23" xfId="1" applyFont="1" applyBorder="1" applyAlignment="1">
      <alignment vertical="top" wrapText="1"/>
    </xf>
    <xf numFmtId="0" fontId="6" fillId="0" borderId="45" xfId="1" applyFont="1" applyBorder="1" applyAlignment="1">
      <alignment vertical="top" wrapText="1"/>
    </xf>
    <xf numFmtId="0" fontId="6" fillId="0" borderId="46" xfId="1" applyFont="1" applyBorder="1" applyAlignment="1">
      <alignment horizontal="center" vertical="center" wrapText="1"/>
    </xf>
    <xf numFmtId="0" fontId="6" fillId="0" borderId="6" xfId="1" applyFont="1" applyBorder="1" applyAlignment="1">
      <alignment vertical="top" wrapText="1"/>
    </xf>
    <xf numFmtId="0" fontId="6" fillId="0" borderId="47" xfId="1" applyFont="1" applyBorder="1" applyAlignment="1">
      <alignment horizontal="center" vertical="center" wrapText="1"/>
    </xf>
    <xf numFmtId="0" fontId="6" fillId="0" borderId="13" xfId="1" applyFont="1" applyBorder="1" applyAlignment="1">
      <alignment vertical="top" wrapText="1"/>
    </xf>
    <xf numFmtId="0" fontId="6" fillId="0" borderId="44" xfId="1" applyFont="1" applyBorder="1" applyAlignment="1">
      <alignment horizontal="center" vertical="center" wrapText="1"/>
    </xf>
    <xf numFmtId="0" fontId="6" fillId="4" borderId="48" xfId="1" applyFont="1" applyFill="1" applyBorder="1" applyAlignment="1">
      <alignment horizontal="left" vertical="center" wrapText="1"/>
    </xf>
    <xf numFmtId="0" fontId="6" fillId="4" borderId="48" xfId="1" applyFont="1" applyFill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center" vertical="center" textRotation="90" wrapText="1"/>
    </xf>
    <xf numFmtId="0" fontId="5" fillId="5" borderId="41" xfId="1" applyFont="1" applyFill="1" applyBorder="1" applyAlignment="1">
      <alignment horizontal="center" vertical="center" textRotation="90" wrapText="1"/>
    </xf>
    <xf numFmtId="0" fontId="6" fillId="4" borderId="22" xfId="1" applyFont="1" applyFill="1" applyBorder="1" applyAlignment="1">
      <alignment horizontal="center" vertical="center" wrapText="1"/>
    </xf>
    <xf numFmtId="0" fontId="3" fillId="6" borderId="48" xfId="1" applyFont="1" applyFill="1" applyBorder="1" applyAlignment="1">
      <alignment vertical="top" wrapText="1"/>
    </xf>
    <xf numFmtId="0" fontId="6" fillId="3" borderId="49" xfId="1" applyFont="1" applyFill="1" applyBorder="1" applyAlignment="1">
      <alignment horizontal="center" vertical="center" wrapText="1"/>
    </xf>
    <xf numFmtId="0" fontId="6" fillId="3" borderId="23" xfId="1" applyFont="1" applyFill="1" applyBorder="1" applyAlignment="1">
      <alignment horizontal="center" vertical="center" wrapText="1"/>
    </xf>
    <xf numFmtId="164" fontId="1" fillId="3" borderId="23" xfId="1" applyNumberFormat="1" applyFill="1" applyBorder="1" applyAlignment="1">
      <alignment horizontal="center" vertical="center"/>
    </xf>
    <xf numFmtId="164" fontId="1" fillId="3" borderId="50" xfId="1" applyNumberFormat="1" applyFill="1" applyBorder="1" applyAlignment="1">
      <alignment horizontal="center" vertical="center"/>
    </xf>
    <xf numFmtId="0" fontId="8" fillId="0" borderId="37" xfId="0" applyFont="1" applyBorder="1" applyAlignment="1">
      <alignment horizontal="center" vertical="center" wrapText="1"/>
    </xf>
    <xf numFmtId="0" fontId="8" fillId="0" borderId="26" xfId="0" applyFont="1" applyBorder="1" applyAlignment="1">
      <alignment vertical="center" wrapText="1"/>
    </xf>
    <xf numFmtId="0" fontId="8" fillId="0" borderId="26" xfId="0" applyFont="1" applyBorder="1" applyAlignment="1">
      <alignment horizontal="center" vertical="center" wrapText="1"/>
    </xf>
  </cellXfs>
  <cellStyles count="3">
    <cellStyle name="Excel Built-in Normal" xfId="1" xr:uid="{15C5936B-AA6A-4466-B60E-444619D96E49}"/>
    <cellStyle name="Hypertextový odkaz" xfId="2" builtinId="8"/>
    <cellStyle name="Normální" xfId="0" builtinId="0"/>
  </cellStyles>
  <dxfs count="0"/>
  <tableStyles count="0" defaultTableStyle="TableStyleMedium2" defaultPivotStyle="PivotStyleLight16"/>
  <colors>
    <mruColors>
      <color rgb="FFFF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D5D4C-27E2-4C1D-88E3-B4FA2EB518A4}">
  <dimension ref="A2:N68"/>
  <sheetViews>
    <sheetView tabSelected="1" topLeftCell="A8" workbookViewId="0">
      <selection activeCell="D63" sqref="D63"/>
    </sheetView>
  </sheetViews>
  <sheetFormatPr defaultRowHeight="14.4" x14ac:dyDescent="0.3"/>
  <cols>
    <col min="3" max="3" width="26.21875" customWidth="1"/>
    <col min="4" max="4" width="32.33203125" customWidth="1"/>
    <col min="6" max="6" width="23.21875" customWidth="1"/>
    <col min="7" max="7" width="21.6640625" customWidth="1"/>
    <col min="10" max="10" width="13.6640625" customWidth="1"/>
    <col min="11" max="11" width="13.5546875" customWidth="1"/>
    <col min="12" max="12" width="19.21875" customWidth="1"/>
    <col min="13" max="13" width="18" customWidth="1"/>
  </cols>
  <sheetData>
    <row r="2" spans="1:14" x14ac:dyDescent="0.3">
      <c r="C2" t="s">
        <v>60</v>
      </c>
    </row>
    <row r="3" spans="1:14" ht="15" thickBot="1" x14ac:dyDescent="0.35"/>
    <row r="4" spans="1:14" ht="42" thickBot="1" x14ac:dyDescent="0.35">
      <c r="A4" s="54"/>
      <c r="B4" s="55"/>
      <c r="C4" s="46" t="s">
        <v>0</v>
      </c>
      <c r="D4" s="47" t="s">
        <v>1</v>
      </c>
      <c r="E4" s="48" t="s">
        <v>2</v>
      </c>
      <c r="F4" s="48" t="s">
        <v>3</v>
      </c>
      <c r="G4" s="47" t="s">
        <v>4</v>
      </c>
      <c r="H4" s="47" t="s">
        <v>5</v>
      </c>
      <c r="I4" s="47" t="s">
        <v>6</v>
      </c>
      <c r="J4" s="47" t="s">
        <v>7</v>
      </c>
      <c r="K4" s="56" t="s">
        <v>8</v>
      </c>
      <c r="L4" s="57" t="s">
        <v>9</v>
      </c>
      <c r="M4" s="58" t="s">
        <v>62</v>
      </c>
    </row>
    <row r="5" spans="1:14" ht="27.6" x14ac:dyDescent="0.3">
      <c r="A5" s="27" t="s">
        <v>21</v>
      </c>
      <c r="B5" s="42" t="s">
        <v>10</v>
      </c>
      <c r="C5" s="60" t="s">
        <v>63</v>
      </c>
      <c r="D5" s="61" t="s">
        <v>64</v>
      </c>
      <c r="E5" s="61" t="s">
        <v>13</v>
      </c>
      <c r="F5" s="62"/>
      <c r="G5" s="44"/>
      <c r="H5" s="33"/>
      <c r="I5" s="35">
        <v>2</v>
      </c>
      <c r="J5" s="19">
        <v>0</v>
      </c>
      <c r="K5" s="19">
        <f>I5*J5</f>
        <v>0</v>
      </c>
      <c r="L5" s="21">
        <f>M5-K5</f>
        <v>0</v>
      </c>
      <c r="M5" s="17">
        <f>K5*1.23</f>
        <v>0</v>
      </c>
    </row>
    <row r="6" spans="1:14" x14ac:dyDescent="0.3">
      <c r="A6" s="28"/>
      <c r="B6" s="43"/>
      <c r="C6" s="50" t="s">
        <v>22</v>
      </c>
      <c r="D6" s="52" t="s">
        <v>65</v>
      </c>
      <c r="E6" s="7" t="s">
        <v>12</v>
      </c>
      <c r="F6" s="51"/>
      <c r="G6" s="45"/>
      <c r="H6" s="59"/>
      <c r="I6" s="36"/>
      <c r="J6" s="20"/>
      <c r="K6" s="20"/>
      <c r="L6" s="22"/>
      <c r="M6" s="18"/>
      <c r="N6" s="10"/>
    </row>
    <row r="7" spans="1:14" ht="27.6" x14ac:dyDescent="0.3">
      <c r="A7" s="28"/>
      <c r="B7" s="43"/>
      <c r="C7" s="50" t="s">
        <v>25</v>
      </c>
      <c r="D7" s="7" t="s">
        <v>27</v>
      </c>
      <c r="E7" s="7" t="s">
        <v>13</v>
      </c>
      <c r="F7" s="51"/>
      <c r="G7" s="45"/>
      <c r="H7" s="59"/>
      <c r="I7" s="36"/>
      <c r="J7" s="20"/>
      <c r="K7" s="20"/>
      <c r="L7" s="22"/>
      <c r="M7" s="18"/>
    </row>
    <row r="8" spans="1:14" ht="27.6" x14ac:dyDescent="0.3">
      <c r="A8" s="28"/>
      <c r="B8" s="43"/>
      <c r="C8" s="50" t="s">
        <v>68</v>
      </c>
      <c r="D8" s="7" t="s">
        <v>33</v>
      </c>
      <c r="E8" s="7"/>
      <c r="F8" s="51"/>
      <c r="G8" s="45"/>
      <c r="H8" s="59"/>
      <c r="I8" s="36"/>
      <c r="J8" s="20"/>
      <c r="K8" s="20"/>
      <c r="L8" s="22"/>
      <c r="M8" s="18"/>
    </row>
    <row r="9" spans="1:14" x14ac:dyDescent="0.3">
      <c r="A9" s="28"/>
      <c r="B9" s="43"/>
      <c r="C9" s="50" t="s">
        <v>23</v>
      </c>
      <c r="D9" s="7" t="s">
        <v>33</v>
      </c>
      <c r="E9" s="7"/>
      <c r="F9" s="51"/>
      <c r="G9" s="45"/>
      <c r="H9" s="59"/>
      <c r="I9" s="36"/>
      <c r="J9" s="20"/>
      <c r="K9" s="20"/>
      <c r="L9" s="22"/>
      <c r="M9" s="18"/>
    </row>
    <row r="10" spans="1:14" x14ac:dyDescent="0.3">
      <c r="A10" s="28"/>
      <c r="B10" s="43"/>
      <c r="C10" s="50" t="s">
        <v>24</v>
      </c>
      <c r="D10" s="7" t="s">
        <v>33</v>
      </c>
      <c r="E10" s="7"/>
      <c r="F10" s="51"/>
      <c r="G10" s="45"/>
      <c r="H10" s="59"/>
      <c r="I10" s="36"/>
      <c r="J10" s="20"/>
      <c r="K10" s="20"/>
      <c r="L10" s="22"/>
      <c r="M10" s="18"/>
    </row>
    <row r="11" spans="1:14" x14ac:dyDescent="0.3">
      <c r="A11" s="28"/>
      <c r="B11" s="43"/>
      <c r="C11" s="53" t="s">
        <v>26</v>
      </c>
      <c r="D11" s="7" t="s">
        <v>33</v>
      </c>
      <c r="E11" s="7"/>
      <c r="F11" s="51"/>
      <c r="G11" s="45"/>
      <c r="H11" s="59"/>
      <c r="I11" s="36"/>
      <c r="J11" s="20"/>
      <c r="K11" s="20"/>
      <c r="L11" s="22"/>
      <c r="M11" s="18"/>
    </row>
    <row r="12" spans="1:14" x14ac:dyDescent="0.3">
      <c r="A12" s="28"/>
      <c r="B12" s="43"/>
      <c r="C12" s="53" t="s">
        <v>66</v>
      </c>
      <c r="D12" s="7" t="s">
        <v>67</v>
      </c>
      <c r="E12" s="7" t="s">
        <v>12</v>
      </c>
      <c r="F12" s="51"/>
      <c r="G12" s="45"/>
      <c r="H12" s="59"/>
      <c r="I12" s="36"/>
      <c r="J12" s="20"/>
      <c r="K12" s="20"/>
      <c r="L12" s="22"/>
      <c r="M12" s="18"/>
    </row>
    <row r="13" spans="1:14" ht="27.6" x14ac:dyDescent="0.3">
      <c r="A13" s="28"/>
      <c r="B13" s="43"/>
      <c r="C13" s="53" t="s">
        <v>19</v>
      </c>
      <c r="D13" s="8" t="s">
        <v>33</v>
      </c>
      <c r="E13" s="7"/>
      <c r="F13" s="51"/>
      <c r="G13" s="45"/>
      <c r="H13" s="59"/>
      <c r="I13" s="36"/>
      <c r="J13" s="20"/>
      <c r="K13" s="20"/>
      <c r="L13" s="22"/>
      <c r="M13" s="18"/>
    </row>
    <row r="14" spans="1:14" ht="15" thickBot="1" x14ac:dyDescent="0.35">
      <c r="A14" s="37"/>
      <c r="B14" s="63"/>
      <c r="C14" s="70" t="s">
        <v>20</v>
      </c>
      <c r="D14" s="71" t="s">
        <v>33</v>
      </c>
      <c r="E14" s="72"/>
      <c r="F14" s="73"/>
      <c r="G14" s="65"/>
      <c r="H14" s="40"/>
      <c r="I14" s="41"/>
      <c r="J14" s="23"/>
      <c r="K14" s="23"/>
      <c r="L14" s="66"/>
      <c r="M14" s="67"/>
    </row>
    <row r="15" spans="1:14" ht="27.6" x14ac:dyDescent="0.3">
      <c r="A15" s="28" t="s">
        <v>28</v>
      </c>
      <c r="B15" s="43" t="s">
        <v>10</v>
      </c>
      <c r="C15" s="50" t="s">
        <v>69</v>
      </c>
      <c r="D15" s="75" t="s">
        <v>70</v>
      </c>
      <c r="E15" s="7" t="s">
        <v>13</v>
      </c>
      <c r="F15" s="51"/>
      <c r="G15" s="68"/>
      <c r="H15" s="59"/>
      <c r="I15" s="36">
        <v>8</v>
      </c>
      <c r="J15" s="20"/>
      <c r="K15" s="20">
        <f>I15*J15</f>
        <v>0</v>
      </c>
      <c r="L15" s="22">
        <f>M15-K15</f>
        <v>0</v>
      </c>
      <c r="M15" s="18">
        <f>K15*1.23</f>
        <v>0</v>
      </c>
    </row>
    <row r="16" spans="1:14" ht="27.6" x14ac:dyDescent="0.3">
      <c r="A16" s="28"/>
      <c r="B16" s="43"/>
      <c r="C16" s="50" t="s">
        <v>71</v>
      </c>
      <c r="D16" s="75" t="s">
        <v>72</v>
      </c>
      <c r="E16" s="7" t="s">
        <v>13</v>
      </c>
      <c r="F16" s="51"/>
      <c r="G16" s="68"/>
      <c r="H16" s="34"/>
      <c r="I16" s="36"/>
      <c r="J16" s="20"/>
      <c r="K16" s="20"/>
      <c r="L16" s="22"/>
      <c r="M16" s="18"/>
      <c r="N16" s="10"/>
    </row>
    <row r="17" spans="1:13" ht="27.6" x14ac:dyDescent="0.3">
      <c r="A17" s="28"/>
      <c r="B17" s="43"/>
      <c r="C17" s="50" t="s">
        <v>34</v>
      </c>
      <c r="D17" s="75">
        <v>120</v>
      </c>
      <c r="E17" s="7" t="s">
        <v>13</v>
      </c>
      <c r="F17" s="51"/>
      <c r="G17" s="68"/>
      <c r="H17" s="34"/>
      <c r="I17" s="36"/>
      <c r="J17" s="20"/>
      <c r="K17" s="20"/>
      <c r="L17" s="22"/>
      <c r="M17" s="18"/>
    </row>
    <row r="18" spans="1:13" x14ac:dyDescent="0.3">
      <c r="A18" s="28"/>
      <c r="B18" s="43"/>
      <c r="C18" s="50" t="s">
        <v>29</v>
      </c>
      <c r="D18" s="75">
        <v>2</v>
      </c>
      <c r="E18" s="7" t="s">
        <v>40</v>
      </c>
      <c r="F18" s="51"/>
      <c r="G18" s="68"/>
      <c r="H18" s="34"/>
      <c r="I18" s="36"/>
      <c r="J18" s="20"/>
      <c r="K18" s="20"/>
      <c r="L18" s="22"/>
      <c r="M18" s="18"/>
    </row>
    <row r="19" spans="1:13" x14ac:dyDescent="0.3">
      <c r="A19" s="28"/>
      <c r="B19" s="43"/>
      <c r="C19" s="50" t="s">
        <v>73</v>
      </c>
      <c r="D19" s="75">
        <v>245</v>
      </c>
      <c r="E19" s="7" t="s">
        <v>13</v>
      </c>
      <c r="F19" s="51"/>
      <c r="G19" s="68"/>
      <c r="H19" s="34"/>
      <c r="I19" s="36"/>
      <c r="J19" s="20"/>
      <c r="K19" s="20"/>
      <c r="L19" s="22"/>
      <c r="M19" s="18"/>
    </row>
    <row r="20" spans="1:13" x14ac:dyDescent="0.3">
      <c r="A20" s="28"/>
      <c r="B20" s="43"/>
      <c r="C20" s="50" t="s">
        <v>74</v>
      </c>
      <c r="D20" s="75">
        <v>130</v>
      </c>
      <c r="E20" s="7" t="s">
        <v>13</v>
      </c>
      <c r="F20" s="51"/>
      <c r="G20" s="68"/>
      <c r="H20" s="34"/>
      <c r="I20" s="36"/>
      <c r="J20" s="20"/>
      <c r="K20" s="20"/>
      <c r="L20" s="22"/>
      <c r="M20" s="18"/>
    </row>
    <row r="21" spans="1:13" x14ac:dyDescent="0.3">
      <c r="A21" s="28"/>
      <c r="B21" s="43"/>
      <c r="C21" s="50" t="s">
        <v>37</v>
      </c>
      <c r="D21" s="75" t="s">
        <v>33</v>
      </c>
      <c r="E21" s="7"/>
      <c r="F21" s="51"/>
      <c r="G21" s="68"/>
      <c r="H21" s="34"/>
      <c r="I21" s="36"/>
      <c r="J21" s="20"/>
      <c r="K21" s="20"/>
      <c r="L21" s="22"/>
      <c r="M21" s="18"/>
    </row>
    <row r="22" spans="1:13" x14ac:dyDescent="0.3">
      <c r="A22" s="28"/>
      <c r="B22" s="43"/>
      <c r="C22" s="50" t="s">
        <v>35</v>
      </c>
      <c r="D22" s="75" t="s">
        <v>36</v>
      </c>
      <c r="E22" s="7" t="s">
        <v>12</v>
      </c>
      <c r="F22" s="51"/>
      <c r="G22" s="68"/>
      <c r="H22" s="34"/>
      <c r="I22" s="36"/>
      <c r="J22" s="20"/>
      <c r="K22" s="20"/>
      <c r="L22" s="22"/>
      <c r="M22" s="18"/>
    </row>
    <row r="23" spans="1:13" ht="27.6" x14ac:dyDescent="0.3">
      <c r="A23" s="28"/>
      <c r="B23" s="43"/>
      <c r="C23" s="50" t="s">
        <v>30</v>
      </c>
      <c r="D23" s="75">
        <v>4</v>
      </c>
      <c r="E23" s="7" t="s">
        <v>40</v>
      </c>
      <c r="F23" s="51"/>
      <c r="G23" s="68"/>
      <c r="H23" s="34"/>
      <c r="I23" s="36"/>
      <c r="J23" s="20"/>
      <c r="K23" s="20"/>
      <c r="L23" s="22"/>
      <c r="M23" s="18"/>
    </row>
    <row r="24" spans="1:13" ht="41.4" x14ac:dyDescent="0.3">
      <c r="A24" s="28"/>
      <c r="B24" s="43"/>
      <c r="C24" s="50" t="s">
        <v>31</v>
      </c>
      <c r="D24" s="75" t="s">
        <v>33</v>
      </c>
      <c r="E24" s="7"/>
      <c r="F24" s="51"/>
      <c r="G24" s="68"/>
      <c r="H24" s="34"/>
      <c r="I24" s="36"/>
      <c r="J24" s="20"/>
      <c r="K24" s="20"/>
      <c r="L24" s="22"/>
      <c r="M24" s="18"/>
    </row>
    <row r="25" spans="1:13" x14ac:dyDescent="0.3">
      <c r="A25" s="28"/>
      <c r="B25" s="43"/>
      <c r="C25" s="53" t="s">
        <v>32</v>
      </c>
      <c r="D25" s="7" t="s">
        <v>33</v>
      </c>
      <c r="E25" s="7"/>
      <c r="F25" s="51"/>
      <c r="G25" s="68"/>
      <c r="H25" s="34"/>
      <c r="I25" s="36"/>
      <c r="J25" s="20"/>
      <c r="K25" s="20"/>
      <c r="L25" s="22"/>
      <c r="M25" s="18"/>
    </row>
    <row r="26" spans="1:13" x14ac:dyDescent="0.3">
      <c r="A26" s="28"/>
      <c r="B26" s="43"/>
      <c r="C26" s="53" t="s">
        <v>38</v>
      </c>
      <c r="D26" s="7" t="s">
        <v>33</v>
      </c>
      <c r="E26" s="7"/>
      <c r="F26" s="51"/>
      <c r="G26" s="68"/>
      <c r="H26" s="34"/>
      <c r="I26" s="36"/>
      <c r="J26" s="20"/>
      <c r="K26" s="20"/>
      <c r="L26" s="22"/>
      <c r="M26" s="18"/>
    </row>
    <row r="27" spans="1:13" ht="41.4" x14ac:dyDescent="0.3">
      <c r="A27" s="28"/>
      <c r="B27" s="43"/>
      <c r="C27" s="53" t="s">
        <v>75</v>
      </c>
      <c r="D27" s="7" t="s">
        <v>76</v>
      </c>
      <c r="E27" s="7"/>
      <c r="F27" s="51"/>
      <c r="G27" s="68"/>
      <c r="H27" s="34"/>
      <c r="I27" s="36"/>
      <c r="J27" s="20"/>
      <c r="K27" s="20"/>
      <c r="L27" s="22"/>
      <c r="M27" s="18"/>
    </row>
    <row r="28" spans="1:13" ht="248.4" x14ac:dyDescent="0.3">
      <c r="A28" s="28"/>
      <c r="B28" s="43"/>
      <c r="C28" s="53" t="s">
        <v>77</v>
      </c>
      <c r="D28" s="7" t="s">
        <v>78</v>
      </c>
      <c r="E28" s="7"/>
      <c r="F28" s="51"/>
      <c r="G28" s="68"/>
      <c r="H28" s="34"/>
      <c r="I28" s="36"/>
      <c r="J28" s="20"/>
      <c r="K28" s="20"/>
      <c r="L28" s="22"/>
      <c r="M28" s="18"/>
    </row>
    <row r="29" spans="1:13" ht="27.6" x14ac:dyDescent="0.3">
      <c r="A29" s="28"/>
      <c r="B29" s="43"/>
      <c r="C29" s="53" t="s">
        <v>19</v>
      </c>
      <c r="D29" s="7" t="s">
        <v>33</v>
      </c>
      <c r="E29" s="7"/>
      <c r="F29" s="51"/>
      <c r="G29" s="68"/>
      <c r="H29" s="34"/>
      <c r="I29" s="36"/>
      <c r="J29" s="20"/>
      <c r="K29" s="20"/>
      <c r="L29" s="22"/>
      <c r="M29" s="18"/>
    </row>
    <row r="30" spans="1:13" ht="15" thickBot="1" x14ac:dyDescent="0.35">
      <c r="A30" s="28"/>
      <c r="B30" s="43"/>
      <c r="C30" s="53" t="s">
        <v>39</v>
      </c>
      <c r="D30" s="7" t="s">
        <v>33</v>
      </c>
      <c r="E30" s="7"/>
      <c r="F30" s="51"/>
      <c r="G30" s="68"/>
      <c r="H30" s="34"/>
      <c r="I30" s="36"/>
      <c r="J30" s="20"/>
      <c r="K30" s="20"/>
      <c r="L30" s="22"/>
      <c r="M30" s="18"/>
    </row>
    <row r="31" spans="1:13" x14ac:dyDescent="0.3">
      <c r="A31" s="27" t="s">
        <v>41</v>
      </c>
      <c r="B31" s="42" t="s">
        <v>10</v>
      </c>
      <c r="C31" s="53" t="s">
        <v>11</v>
      </c>
      <c r="D31" s="7" t="s">
        <v>33</v>
      </c>
      <c r="E31" s="7"/>
      <c r="F31" s="51"/>
      <c r="G31" s="69"/>
      <c r="H31" s="33"/>
      <c r="I31" s="35">
        <v>4</v>
      </c>
      <c r="J31" s="19"/>
      <c r="K31" s="19">
        <f>I31*J31</f>
        <v>0</v>
      </c>
      <c r="L31" s="21">
        <f>M31-K31</f>
        <v>0</v>
      </c>
      <c r="M31" s="17">
        <f>K31*1.23</f>
        <v>0</v>
      </c>
    </row>
    <row r="32" spans="1:13" x14ac:dyDescent="0.3">
      <c r="A32" s="28"/>
      <c r="B32" s="43"/>
      <c r="C32" s="53" t="s">
        <v>42</v>
      </c>
      <c r="D32" s="52" t="s">
        <v>43</v>
      </c>
      <c r="E32" s="7" t="s">
        <v>40</v>
      </c>
      <c r="F32" s="51"/>
      <c r="G32" s="68"/>
      <c r="H32" s="34"/>
      <c r="I32" s="36"/>
      <c r="J32" s="20"/>
      <c r="K32" s="20"/>
      <c r="L32" s="22"/>
      <c r="M32" s="18"/>
    </row>
    <row r="33" spans="1:14" x14ac:dyDescent="0.3">
      <c r="A33" s="28"/>
      <c r="B33" s="43"/>
      <c r="C33" s="53" t="s">
        <v>14</v>
      </c>
      <c r="D33" s="7" t="s">
        <v>33</v>
      </c>
      <c r="E33" s="7"/>
      <c r="F33" s="51"/>
      <c r="G33" s="68"/>
      <c r="H33" s="34"/>
      <c r="I33" s="36"/>
      <c r="J33" s="20"/>
      <c r="K33" s="20"/>
      <c r="L33" s="22"/>
      <c r="M33" s="18"/>
      <c r="N33" s="10"/>
    </row>
    <row r="34" spans="1:14" x14ac:dyDescent="0.3">
      <c r="A34" s="28"/>
      <c r="B34" s="43"/>
      <c r="C34" s="53" t="s">
        <v>44</v>
      </c>
      <c r="D34" s="7">
        <v>63</v>
      </c>
      <c r="E34" s="7" t="s">
        <v>12</v>
      </c>
      <c r="F34" s="51"/>
      <c r="G34" s="68"/>
      <c r="H34" s="34"/>
      <c r="I34" s="36"/>
      <c r="J34" s="20"/>
      <c r="K34" s="20"/>
      <c r="L34" s="22"/>
      <c r="M34" s="18"/>
    </row>
    <row r="35" spans="1:14" x14ac:dyDescent="0.3">
      <c r="A35" s="28"/>
      <c r="B35" s="43"/>
      <c r="C35" s="53" t="s">
        <v>79</v>
      </c>
      <c r="D35" s="7" t="s">
        <v>80</v>
      </c>
      <c r="E35" s="7" t="s">
        <v>13</v>
      </c>
      <c r="F35" s="51"/>
      <c r="G35" s="68"/>
      <c r="H35" s="34"/>
      <c r="I35" s="36"/>
      <c r="J35" s="20"/>
      <c r="K35" s="20"/>
      <c r="L35" s="22"/>
      <c r="M35" s="18"/>
    </row>
    <row r="36" spans="1:14" x14ac:dyDescent="0.3">
      <c r="A36" s="28"/>
      <c r="B36" s="43"/>
      <c r="C36" s="53" t="s">
        <v>35</v>
      </c>
      <c r="D36" s="7" t="s">
        <v>81</v>
      </c>
      <c r="E36" s="7" t="s">
        <v>12</v>
      </c>
      <c r="F36" s="51"/>
      <c r="G36" s="68"/>
      <c r="H36" s="34"/>
      <c r="I36" s="36"/>
      <c r="J36" s="20"/>
      <c r="K36" s="20"/>
      <c r="L36" s="22"/>
      <c r="M36" s="18"/>
    </row>
    <row r="37" spans="1:14" x14ac:dyDescent="0.3">
      <c r="A37" s="28"/>
      <c r="B37" s="43"/>
      <c r="C37" s="53" t="s">
        <v>15</v>
      </c>
      <c r="D37" s="7" t="s">
        <v>16</v>
      </c>
      <c r="E37" s="7"/>
      <c r="F37" s="51"/>
      <c r="G37" s="68"/>
      <c r="H37" s="34"/>
      <c r="I37" s="36"/>
      <c r="J37" s="20"/>
      <c r="K37" s="20"/>
      <c r="L37" s="22"/>
      <c r="M37" s="18"/>
    </row>
    <row r="38" spans="1:14" x14ac:dyDescent="0.3">
      <c r="A38" s="28"/>
      <c r="B38" s="43"/>
      <c r="C38" s="53" t="s">
        <v>17</v>
      </c>
      <c r="D38" s="7" t="s">
        <v>18</v>
      </c>
      <c r="E38" s="7"/>
      <c r="F38" s="51"/>
      <c r="G38" s="68"/>
      <c r="H38" s="34"/>
      <c r="I38" s="36"/>
      <c r="J38" s="20"/>
      <c r="K38" s="20"/>
      <c r="L38" s="22"/>
      <c r="M38" s="18"/>
    </row>
    <row r="39" spans="1:14" ht="37.799999999999997" customHeight="1" x14ac:dyDescent="0.3">
      <c r="A39" s="28"/>
      <c r="B39" s="43"/>
      <c r="C39" s="53" t="s">
        <v>82</v>
      </c>
      <c r="D39" s="7" t="s">
        <v>83</v>
      </c>
      <c r="E39" s="7"/>
      <c r="F39" s="51"/>
      <c r="G39" s="68"/>
      <c r="H39" s="34"/>
      <c r="I39" s="36"/>
      <c r="J39" s="20"/>
      <c r="K39" s="20"/>
      <c r="L39" s="22"/>
      <c r="M39" s="18"/>
    </row>
    <row r="40" spans="1:14" ht="27.6" x14ac:dyDescent="0.3">
      <c r="A40" s="28"/>
      <c r="B40" s="43"/>
      <c r="C40" s="53" t="s">
        <v>19</v>
      </c>
      <c r="D40" s="8" t="s">
        <v>33</v>
      </c>
      <c r="E40" s="7"/>
      <c r="F40" s="51"/>
      <c r="G40" s="68"/>
      <c r="H40" s="34"/>
      <c r="I40" s="36"/>
      <c r="J40" s="20"/>
      <c r="K40" s="20"/>
      <c r="L40" s="22"/>
      <c r="M40" s="18"/>
    </row>
    <row r="41" spans="1:14" ht="15" thickBot="1" x14ac:dyDescent="0.35">
      <c r="A41" s="28"/>
      <c r="B41" s="43"/>
      <c r="C41" s="70" t="s">
        <v>39</v>
      </c>
      <c r="D41" s="72" t="s">
        <v>33</v>
      </c>
      <c r="E41" s="72"/>
      <c r="F41" s="73"/>
      <c r="G41" s="68"/>
      <c r="H41" s="34"/>
      <c r="I41" s="36"/>
      <c r="J41" s="20"/>
      <c r="K41" s="20"/>
      <c r="L41" s="22"/>
      <c r="M41" s="18"/>
    </row>
    <row r="42" spans="1:14" ht="27.6" x14ac:dyDescent="0.3">
      <c r="A42" s="27" t="s">
        <v>45</v>
      </c>
      <c r="B42" s="42" t="s">
        <v>10</v>
      </c>
      <c r="C42" s="85" t="s">
        <v>46</v>
      </c>
      <c r="D42" s="61" t="s">
        <v>33</v>
      </c>
      <c r="E42" s="79"/>
      <c r="F42" s="2"/>
      <c r="G42" s="31"/>
      <c r="H42" s="33"/>
      <c r="I42" s="35">
        <v>6</v>
      </c>
      <c r="J42" s="19"/>
      <c r="K42" s="19">
        <f>I42*J42</f>
        <v>0</v>
      </c>
      <c r="L42" s="21">
        <f>M42-K42</f>
        <v>0</v>
      </c>
      <c r="M42" s="17">
        <f>K42*1.23</f>
        <v>0</v>
      </c>
    </row>
    <row r="43" spans="1:14" x14ac:dyDescent="0.3">
      <c r="A43" s="28"/>
      <c r="B43" s="43"/>
      <c r="C43" s="83" t="s">
        <v>47</v>
      </c>
      <c r="D43" s="52" t="s">
        <v>49</v>
      </c>
      <c r="E43" s="80" t="s">
        <v>13</v>
      </c>
      <c r="F43" s="4"/>
      <c r="G43" s="32"/>
      <c r="H43" s="59"/>
      <c r="I43" s="36"/>
      <c r="J43" s="20"/>
      <c r="K43" s="20"/>
      <c r="L43" s="22"/>
      <c r="M43" s="18"/>
      <c r="N43" s="10"/>
    </row>
    <row r="44" spans="1:14" x14ac:dyDescent="0.3">
      <c r="A44" s="28"/>
      <c r="B44" s="43"/>
      <c r="C44" s="83" t="s">
        <v>48</v>
      </c>
      <c r="D44" s="7">
        <v>90</v>
      </c>
      <c r="E44" s="81" t="s">
        <v>13</v>
      </c>
      <c r="F44" s="6"/>
      <c r="G44" s="32"/>
      <c r="H44" s="59"/>
      <c r="I44" s="36"/>
      <c r="J44" s="20"/>
      <c r="K44" s="20"/>
      <c r="L44" s="22"/>
      <c r="M44" s="18"/>
    </row>
    <row r="45" spans="1:14" ht="15" thickBot="1" x14ac:dyDescent="0.35">
      <c r="A45" s="37"/>
      <c r="B45" s="63"/>
      <c r="C45" s="64" t="s">
        <v>50</v>
      </c>
      <c r="D45" s="11">
        <v>270</v>
      </c>
      <c r="E45" s="82" t="s">
        <v>12</v>
      </c>
      <c r="F45" s="77"/>
      <c r="G45" s="78"/>
      <c r="H45" s="40"/>
      <c r="I45" s="41"/>
      <c r="J45" s="23"/>
      <c r="K45" s="23"/>
      <c r="L45" s="66"/>
      <c r="M45" s="67"/>
    </row>
    <row r="46" spans="1:14" ht="27.6" x14ac:dyDescent="0.3">
      <c r="A46" s="28" t="s">
        <v>45</v>
      </c>
      <c r="B46" s="43" t="s">
        <v>10</v>
      </c>
      <c r="C46" s="88" t="s">
        <v>46</v>
      </c>
      <c r="D46" s="89" t="s">
        <v>33</v>
      </c>
      <c r="E46" s="49"/>
      <c r="F46" s="4"/>
      <c r="G46" s="32"/>
      <c r="H46" s="59"/>
      <c r="I46" s="36">
        <v>6</v>
      </c>
      <c r="J46" s="20"/>
      <c r="K46" s="20">
        <f>I46*J46</f>
        <v>0</v>
      </c>
      <c r="L46" s="22">
        <f>M46-K46</f>
        <v>0</v>
      </c>
      <c r="M46" s="18">
        <f>K46*1.23</f>
        <v>0</v>
      </c>
    </row>
    <row r="47" spans="1:14" x14ac:dyDescent="0.3">
      <c r="A47" s="28"/>
      <c r="B47" s="43"/>
      <c r="C47" s="83" t="s">
        <v>47</v>
      </c>
      <c r="D47" s="86" t="s">
        <v>51</v>
      </c>
      <c r="E47" s="3" t="s">
        <v>13</v>
      </c>
      <c r="F47" s="4"/>
      <c r="G47" s="32"/>
      <c r="H47" s="59"/>
      <c r="I47" s="36"/>
      <c r="J47" s="20"/>
      <c r="K47" s="20"/>
      <c r="L47" s="22"/>
      <c r="M47" s="18"/>
      <c r="N47" s="10"/>
    </row>
    <row r="48" spans="1:14" x14ac:dyDescent="0.3">
      <c r="A48" s="28"/>
      <c r="B48" s="43"/>
      <c r="C48" s="83" t="s">
        <v>48</v>
      </c>
      <c r="D48" s="81">
        <v>90</v>
      </c>
      <c r="E48" s="5" t="s">
        <v>13</v>
      </c>
      <c r="F48" s="6"/>
      <c r="G48" s="32"/>
      <c r="H48" s="59"/>
      <c r="I48" s="36"/>
      <c r="J48" s="20"/>
      <c r="K48" s="20"/>
      <c r="L48" s="22"/>
      <c r="M48" s="18"/>
    </row>
    <row r="49" spans="1:14" ht="15" thickBot="1" x14ac:dyDescent="0.35">
      <c r="A49" s="37"/>
      <c r="B49" s="38"/>
      <c r="C49" s="87" t="s">
        <v>50</v>
      </c>
      <c r="D49" s="76">
        <v>270</v>
      </c>
      <c r="E49" s="76" t="s">
        <v>12</v>
      </c>
      <c r="F49" s="77"/>
      <c r="G49" s="78"/>
      <c r="H49" s="40"/>
      <c r="I49" s="41"/>
      <c r="J49" s="23"/>
      <c r="K49" s="23"/>
      <c r="L49" s="66"/>
      <c r="M49" s="67"/>
    </row>
    <row r="50" spans="1:14" ht="27.6" x14ac:dyDescent="0.3">
      <c r="A50" s="27" t="s">
        <v>45</v>
      </c>
      <c r="B50" s="29" t="s">
        <v>10</v>
      </c>
      <c r="C50" s="90" t="s">
        <v>46</v>
      </c>
      <c r="D50" s="1" t="s">
        <v>33</v>
      </c>
      <c r="E50" s="1"/>
      <c r="F50" s="2"/>
      <c r="G50" s="31"/>
      <c r="H50" s="33"/>
      <c r="I50" s="35">
        <v>6</v>
      </c>
      <c r="J50" s="19"/>
      <c r="K50" s="19">
        <f>I50*J50</f>
        <v>0</v>
      </c>
      <c r="L50" s="21">
        <f>M50-K50</f>
        <v>0</v>
      </c>
      <c r="M50" s="17">
        <f>K50*1.23</f>
        <v>0</v>
      </c>
    </row>
    <row r="51" spans="1:14" x14ac:dyDescent="0.3">
      <c r="A51" s="28"/>
      <c r="B51" s="43"/>
      <c r="C51" s="83" t="s">
        <v>47</v>
      </c>
      <c r="D51" s="86" t="s">
        <v>52</v>
      </c>
      <c r="E51" s="3" t="s">
        <v>13</v>
      </c>
      <c r="F51" s="4"/>
      <c r="G51" s="32"/>
      <c r="H51" s="34"/>
      <c r="I51" s="36"/>
      <c r="J51" s="20"/>
      <c r="K51" s="20"/>
      <c r="L51" s="22"/>
      <c r="M51" s="18"/>
      <c r="N51" s="10"/>
    </row>
    <row r="52" spans="1:14" x14ac:dyDescent="0.3">
      <c r="A52" s="28"/>
      <c r="B52" s="43"/>
      <c r="C52" s="83" t="s">
        <v>48</v>
      </c>
      <c r="D52" s="81">
        <v>90</v>
      </c>
      <c r="E52" s="5" t="s">
        <v>13</v>
      </c>
      <c r="F52" s="6"/>
      <c r="G52" s="32"/>
      <c r="H52" s="34"/>
      <c r="I52" s="36"/>
      <c r="J52" s="20"/>
      <c r="K52" s="20"/>
      <c r="L52" s="22"/>
      <c r="M52" s="18"/>
    </row>
    <row r="53" spans="1:14" ht="15" thickBot="1" x14ac:dyDescent="0.35">
      <c r="A53" s="28"/>
      <c r="B53" s="30"/>
      <c r="C53" s="74" t="s">
        <v>50</v>
      </c>
      <c r="D53" s="5">
        <v>270</v>
      </c>
      <c r="E53" s="5" t="s">
        <v>12</v>
      </c>
      <c r="F53" s="6"/>
      <c r="G53" s="32"/>
      <c r="H53" s="34"/>
      <c r="I53" s="36"/>
      <c r="J53" s="20"/>
      <c r="K53" s="20"/>
      <c r="L53" s="22"/>
      <c r="M53" s="18"/>
    </row>
    <row r="54" spans="1:14" ht="27.6" x14ac:dyDescent="0.3">
      <c r="A54" s="27" t="s">
        <v>45</v>
      </c>
      <c r="B54" s="29" t="s">
        <v>10</v>
      </c>
      <c r="C54" s="90" t="s">
        <v>46</v>
      </c>
      <c r="D54" s="1" t="s">
        <v>33</v>
      </c>
      <c r="E54" s="1"/>
      <c r="F54" s="2"/>
      <c r="G54" s="31"/>
      <c r="H54" s="33"/>
      <c r="I54" s="35">
        <v>6</v>
      </c>
      <c r="J54" s="19"/>
      <c r="K54" s="19">
        <f>I54*J54</f>
        <v>0</v>
      </c>
      <c r="L54" s="21">
        <f>M54-K54</f>
        <v>0</v>
      </c>
      <c r="M54" s="17">
        <f>K54*1.23</f>
        <v>0</v>
      </c>
    </row>
    <row r="55" spans="1:14" x14ac:dyDescent="0.3">
      <c r="A55" s="28"/>
      <c r="B55" s="43"/>
      <c r="C55" s="83" t="s">
        <v>47</v>
      </c>
      <c r="D55" s="86" t="s">
        <v>53</v>
      </c>
      <c r="E55" s="3" t="s">
        <v>13</v>
      </c>
      <c r="F55" s="4"/>
      <c r="G55" s="32"/>
      <c r="H55" s="34"/>
      <c r="I55" s="36"/>
      <c r="J55" s="20"/>
      <c r="K55" s="20"/>
      <c r="L55" s="22"/>
      <c r="M55" s="18"/>
      <c r="N55" s="10"/>
    </row>
    <row r="56" spans="1:14" x14ac:dyDescent="0.3">
      <c r="A56" s="28"/>
      <c r="B56" s="43"/>
      <c r="C56" s="83" t="s">
        <v>48</v>
      </c>
      <c r="D56" s="81">
        <v>90</v>
      </c>
      <c r="E56" s="5" t="s">
        <v>13</v>
      </c>
      <c r="F56" s="6"/>
      <c r="G56" s="32"/>
      <c r="H56" s="34"/>
      <c r="I56" s="36"/>
      <c r="J56" s="20"/>
      <c r="K56" s="20"/>
      <c r="L56" s="22"/>
      <c r="M56" s="18"/>
    </row>
    <row r="57" spans="1:14" ht="15" thickBot="1" x14ac:dyDescent="0.35">
      <c r="A57" s="28"/>
      <c r="B57" s="30"/>
      <c r="C57" s="74" t="s">
        <v>50</v>
      </c>
      <c r="D57" s="5">
        <v>270</v>
      </c>
      <c r="E57" s="5" t="s">
        <v>12</v>
      </c>
      <c r="F57" s="6"/>
      <c r="G57" s="32"/>
      <c r="H57" s="34"/>
      <c r="I57" s="36"/>
      <c r="J57" s="20"/>
      <c r="K57" s="20"/>
      <c r="L57" s="22"/>
      <c r="M57" s="18"/>
    </row>
    <row r="58" spans="1:14" ht="27.6" x14ac:dyDescent="0.3">
      <c r="A58" s="27" t="s">
        <v>45</v>
      </c>
      <c r="B58" s="29" t="s">
        <v>10</v>
      </c>
      <c r="C58" s="90" t="s">
        <v>46</v>
      </c>
      <c r="D58" s="1" t="s">
        <v>33</v>
      </c>
      <c r="E58" s="1"/>
      <c r="F58" s="2"/>
      <c r="G58" s="31"/>
      <c r="H58" s="33"/>
      <c r="I58" s="35">
        <v>6</v>
      </c>
      <c r="J58" s="19"/>
      <c r="K58" s="19">
        <f>I58*J58</f>
        <v>0</v>
      </c>
      <c r="L58" s="21">
        <f>M58-K58</f>
        <v>0</v>
      </c>
      <c r="M58" s="17">
        <f>K58*1.23</f>
        <v>0</v>
      </c>
    </row>
    <row r="59" spans="1:14" x14ac:dyDescent="0.3">
      <c r="A59" s="28"/>
      <c r="B59" s="43"/>
      <c r="C59" s="83" t="s">
        <v>47</v>
      </c>
      <c r="D59" s="86" t="s">
        <v>54</v>
      </c>
      <c r="E59" s="3" t="s">
        <v>13</v>
      </c>
      <c r="F59" s="4"/>
      <c r="G59" s="32"/>
      <c r="H59" s="34"/>
      <c r="I59" s="36"/>
      <c r="J59" s="20"/>
      <c r="K59" s="20"/>
      <c r="L59" s="22"/>
      <c r="M59" s="18"/>
      <c r="N59" s="10"/>
    </row>
    <row r="60" spans="1:14" x14ac:dyDescent="0.3">
      <c r="A60" s="28"/>
      <c r="B60" s="43"/>
      <c r="C60" s="83" t="s">
        <v>48</v>
      </c>
      <c r="D60" s="81">
        <v>90</v>
      </c>
      <c r="E60" s="5" t="s">
        <v>13</v>
      </c>
      <c r="F60" s="6"/>
      <c r="G60" s="32"/>
      <c r="H60" s="34"/>
      <c r="I60" s="36"/>
      <c r="J60" s="20"/>
      <c r="K60" s="20"/>
      <c r="L60" s="22"/>
      <c r="M60" s="18"/>
    </row>
    <row r="61" spans="1:14" ht="15" thickBot="1" x14ac:dyDescent="0.35">
      <c r="A61" s="28"/>
      <c r="B61" s="30"/>
      <c r="C61" s="92" t="s">
        <v>50</v>
      </c>
      <c r="D61" s="93">
        <v>270</v>
      </c>
      <c r="E61" s="93" t="s">
        <v>12</v>
      </c>
      <c r="F61" s="84"/>
      <c r="G61" s="32"/>
      <c r="H61" s="34"/>
      <c r="I61" s="36"/>
      <c r="J61" s="20"/>
      <c r="K61" s="20"/>
      <c r="L61" s="22"/>
      <c r="M61" s="18"/>
    </row>
    <row r="62" spans="1:14" x14ac:dyDescent="0.3">
      <c r="A62" s="27" t="s">
        <v>61</v>
      </c>
      <c r="B62" s="42" t="s">
        <v>10</v>
      </c>
      <c r="C62" s="60" t="s">
        <v>84</v>
      </c>
      <c r="D62" s="104" t="s">
        <v>85</v>
      </c>
      <c r="E62" s="79" t="s">
        <v>13</v>
      </c>
      <c r="F62" s="2"/>
      <c r="G62" s="31"/>
      <c r="H62" s="33"/>
      <c r="I62" s="35">
        <v>1</v>
      </c>
      <c r="J62" s="19"/>
      <c r="K62" s="19">
        <f>I62*J62</f>
        <v>0</v>
      </c>
      <c r="L62" s="24">
        <f>M62-K62</f>
        <v>0</v>
      </c>
      <c r="M62" s="14">
        <f>K62*1.23</f>
        <v>0</v>
      </c>
    </row>
    <row r="63" spans="1:14" x14ac:dyDescent="0.3">
      <c r="A63" s="28"/>
      <c r="B63" s="43"/>
      <c r="C63" s="50" t="s">
        <v>86</v>
      </c>
      <c r="D63" s="75" t="s">
        <v>87</v>
      </c>
      <c r="E63" s="80"/>
      <c r="F63" s="4"/>
      <c r="G63" s="32"/>
      <c r="H63" s="59"/>
      <c r="I63" s="36"/>
      <c r="J63" s="20"/>
      <c r="K63" s="20"/>
      <c r="L63" s="25"/>
      <c r="M63" s="15"/>
      <c r="N63" s="10"/>
    </row>
    <row r="64" spans="1:14" x14ac:dyDescent="0.3">
      <c r="A64" s="28"/>
      <c r="B64" s="43"/>
      <c r="C64" s="50" t="s">
        <v>55</v>
      </c>
      <c r="D64" s="75">
        <v>6</v>
      </c>
      <c r="E64" s="81"/>
      <c r="F64" s="6"/>
      <c r="G64" s="32"/>
      <c r="H64" s="59"/>
      <c r="I64" s="36"/>
      <c r="J64" s="20"/>
      <c r="K64" s="20"/>
      <c r="L64" s="25"/>
      <c r="M64" s="15"/>
    </row>
    <row r="65" spans="1:13" x14ac:dyDescent="0.3">
      <c r="A65" s="28"/>
      <c r="B65" s="43"/>
      <c r="C65" s="50" t="s">
        <v>56</v>
      </c>
      <c r="D65" s="75">
        <v>4</v>
      </c>
      <c r="E65" s="81"/>
      <c r="F65" s="6"/>
      <c r="G65" s="32"/>
      <c r="H65" s="59"/>
      <c r="I65" s="36"/>
      <c r="J65" s="20"/>
      <c r="K65" s="20"/>
      <c r="L65" s="25"/>
      <c r="M65" s="15"/>
    </row>
    <row r="66" spans="1:13" x14ac:dyDescent="0.3">
      <c r="A66" s="28"/>
      <c r="B66" s="43"/>
      <c r="C66" s="50" t="s">
        <v>57</v>
      </c>
      <c r="D66" s="75">
        <v>16</v>
      </c>
      <c r="E66" s="81"/>
      <c r="F66" s="6"/>
      <c r="G66" s="32"/>
      <c r="H66" s="59"/>
      <c r="I66" s="36"/>
      <c r="J66" s="20"/>
      <c r="K66" s="20"/>
      <c r="L66" s="25"/>
      <c r="M66" s="15"/>
    </row>
    <row r="67" spans="1:13" ht="28.2" thickBot="1" x14ac:dyDescent="0.35">
      <c r="A67" s="37"/>
      <c r="B67" s="63"/>
      <c r="C67" s="105" t="s">
        <v>58</v>
      </c>
      <c r="D67" s="106">
        <v>16</v>
      </c>
      <c r="E67" s="91"/>
      <c r="F67" s="9"/>
      <c r="G67" s="39"/>
      <c r="H67" s="40"/>
      <c r="I67" s="41"/>
      <c r="J67" s="23"/>
      <c r="K67" s="23"/>
      <c r="L67" s="26"/>
      <c r="M67" s="16"/>
    </row>
    <row r="68" spans="1:13" ht="15" thickBot="1" x14ac:dyDescent="0.35">
      <c r="A68" s="96"/>
      <c r="B68" s="97"/>
      <c r="C68" s="94"/>
      <c r="D68" s="95"/>
      <c r="E68" s="98"/>
      <c r="F68" s="99" t="s">
        <v>59</v>
      </c>
      <c r="G68" s="100"/>
      <c r="H68" s="101"/>
      <c r="I68" s="12"/>
      <c r="J68" s="102">
        <f>SUM(J5:J67)</f>
        <v>0</v>
      </c>
      <c r="K68" s="102">
        <f>SUM(K5:K67)</f>
        <v>0</v>
      </c>
      <c r="L68" s="103">
        <f>SUM(L5:L67)</f>
        <v>0</v>
      </c>
      <c r="M68" s="13">
        <f>SUM(M5:M67)</f>
        <v>0</v>
      </c>
    </row>
  </sheetData>
  <mergeCells count="82">
    <mergeCell ref="A4:B4"/>
    <mergeCell ref="A5:A14"/>
    <mergeCell ref="B5:B14"/>
    <mergeCell ref="G5:G14"/>
    <mergeCell ref="H5:H14"/>
    <mergeCell ref="J5:J14"/>
    <mergeCell ref="K5:K14"/>
    <mergeCell ref="L5:L14"/>
    <mergeCell ref="A15:A30"/>
    <mergeCell ref="B15:B30"/>
    <mergeCell ref="G15:G30"/>
    <mergeCell ref="H15:H30"/>
    <mergeCell ref="I15:I30"/>
    <mergeCell ref="J15:J30"/>
    <mergeCell ref="K15:K30"/>
    <mergeCell ref="I5:I14"/>
    <mergeCell ref="L15:L30"/>
    <mergeCell ref="A31:A41"/>
    <mergeCell ref="B31:B41"/>
    <mergeCell ref="G31:G41"/>
    <mergeCell ref="H31:H41"/>
    <mergeCell ref="I31:I41"/>
    <mergeCell ref="J31:J41"/>
    <mergeCell ref="K31:K41"/>
    <mergeCell ref="L31:L41"/>
    <mergeCell ref="K42:K45"/>
    <mergeCell ref="L42:L45"/>
    <mergeCell ref="J46:J49"/>
    <mergeCell ref="K46:K49"/>
    <mergeCell ref="L46:L49"/>
    <mergeCell ref="A42:A45"/>
    <mergeCell ref="B42:B45"/>
    <mergeCell ref="G42:G45"/>
    <mergeCell ref="H42:H45"/>
    <mergeCell ref="I42:I45"/>
    <mergeCell ref="J42:J45"/>
    <mergeCell ref="A46:A49"/>
    <mergeCell ref="B46:B49"/>
    <mergeCell ref="G46:G49"/>
    <mergeCell ref="H46:H49"/>
    <mergeCell ref="I46:I49"/>
    <mergeCell ref="J54:J57"/>
    <mergeCell ref="K54:K57"/>
    <mergeCell ref="L54:L57"/>
    <mergeCell ref="A50:A53"/>
    <mergeCell ref="B50:B53"/>
    <mergeCell ref="G50:G53"/>
    <mergeCell ref="H50:H53"/>
    <mergeCell ref="I50:I53"/>
    <mergeCell ref="J50:J53"/>
    <mergeCell ref="A54:A57"/>
    <mergeCell ref="B54:B57"/>
    <mergeCell ref="G54:G57"/>
    <mergeCell ref="H54:H57"/>
    <mergeCell ref="I54:I57"/>
    <mergeCell ref="J62:J67"/>
    <mergeCell ref="K62:K67"/>
    <mergeCell ref="L62:L67"/>
    <mergeCell ref="A58:A61"/>
    <mergeCell ref="B58:B61"/>
    <mergeCell ref="G58:G61"/>
    <mergeCell ref="H58:H61"/>
    <mergeCell ref="I58:I61"/>
    <mergeCell ref="J58:J61"/>
    <mergeCell ref="A62:A67"/>
    <mergeCell ref="B62:B67"/>
    <mergeCell ref="G62:G67"/>
    <mergeCell ref="H62:H67"/>
    <mergeCell ref="I62:I67"/>
    <mergeCell ref="K58:K61"/>
    <mergeCell ref="L58:L61"/>
    <mergeCell ref="K50:K53"/>
    <mergeCell ref="L50:L53"/>
    <mergeCell ref="M46:M49"/>
    <mergeCell ref="M50:M53"/>
    <mergeCell ref="M54:M57"/>
    <mergeCell ref="M58:M61"/>
    <mergeCell ref="M62:M67"/>
    <mergeCell ref="M5:M14"/>
    <mergeCell ref="M15:M30"/>
    <mergeCell ref="M31:M41"/>
    <mergeCell ref="M42:M4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2026-02-01T11:42:08Z</dcterms:created>
  <dcterms:modified xsi:type="dcterms:W3CDTF">2026-02-22T20:32:17Z</dcterms:modified>
</cp:coreProperties>
</file>